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3040" windowHeight="8610"/>
  </bookViews>
  <sheets>
    <sheet name="Пер. с 01.09.2020 по 31.12.2020" sheetId="5" r:id="rId1"/>
  </sheets>
  <definedNames>
    <definedName name="_xlnm._FilterDatabase" localSheetId="0" hidden="1">'Пер. с 01.09.2020 по 31.12.2020'!$A$18:$AP$29</definedName>
  </definedNames>
  <calcPr calcId="144525"/>
</workbook>
</file>

<file path=xl/calcChain.xml><?xml version="1.0" encoding="utf-8"?>
<calcChain xmlns="http://schemas.openxmlformats.org/spreadsheetml/2006/main">
  <c r="D21" i="5" l="1"/>
  <c r="D22" i="5"/>
  <c r="D23" i="5"/>
  <c r="D24" i="5"/>
  <c r="D25" i="5"/>
  <c r="AP28" i="5" l="1"/>
  <c r="AO28" i="5"/>
  <c r="AN28" i="5"/>
  <c r="AM28" i="5"/>
  <c r="AM29" i="5" s="1"/>
  <c r="AL28" i="5"/>
  <c r="AK28" i="5"/>
  <c r="AJ28" i="5"/>
  <c r="AI28" i="5"/>
  <c r="AH28" i="5"/>
  <c r="AG28" i="5"/>
  <c r="AF28" i="5"/>
  <c r="AE28" i="5"/>
  <c r="AE29" i="5" s="1"/>
  <c r="AD28" i="5"/>
  <c r="AC28" i="5"/>
  <c r="AB28" i="5"/>
  <c r="AA28" i="5"/>
  <c r="AA29" i="5" s="1"/>
  <c r="Z28" i="5"/>
  <c r="Y28" i="5"/>
  <c r="X28" i="5"/>
  <c r="W28" i="5"/>
  <c r="W29" i="5" s="1"/>
  <c r="V28" i="5"/>
  <c r="U28" i="5"/>
  <c r="T28" i="5"/>
  <c r="S28" i="5"/>
  <c r="R28" i="5"/>
  <c r="Q28" i="5"/>
  <c r="P28" i="5"/>
  <c r="O28" i="5"/>
  <c r="N28" i="5"/>
  <c r="M28" i="5"/>
  <c r="L28" i="5"/>
  <c r="K28" i="5"/>
  <c r="J28" i="5"/>
  <c r="I28" i="5"/>
  <c r="H28" i="5"/>
  <c r="G28" i="5"/>
  <c r="F28" i="5"/>
  <c r="E28" i="5"/>
  <c r="D28" i="5"/>
  <c r="AP27" i="5"/>
  <c r="AO27" i="5"/>
  <c r="AN27" i="5"/>
  <c r="AN29" i="5" s="1"/>
  <c r="AM27" i="5"/>
  <c r="AL27" i="5"/>
  <c r="AK27" i="5"/>
  <c r="AJ27" i="5"/>
  <c r="AI27" i="5"/>
  <c r="AH27" i="5"/>
  <c r="AG27" i="5"/>
  <c r="AF27" i="5"/>
  <c r="AF29" i="5" s="1"/>
  <c r="AE27" i="5"/>
  <c r="AD27" i="5"/>
  <c r="AC27" i="5"/>
  <c r="AB27" i="5"/>
  <c r="AA27" i="5"/>
  <c r="Z27" i="5"/>
  <c r="Y27" i="5"/>
  <c r="X27" i="5"/>
  <c r="W27" i="5"/>
  <c r="V27" i="5"/>
  <c r="U27" i="5"/>
  <c r="T27" i="5"/>
  <c r="S27" i="5"/>
  <c r="R27" i="5"/>
  <c r="Q27" i="5"/>
  <c r="P27" i="5"/>
  <c r="P29" i="5" s="1"/>
  <c r="O27" i="5"/>
  <c r="N27" i="5"/>
  <c r="M27" i="5"/>
  <c r="L27" i="5"/>
  <c r="K27" i="5"/>
  <c r="J27" i="5"/>
  <c r="I27" i="5"/>
  <c r="H27" i="5"/>
  <c r="G27" i="5"/>
  <c r="F27" i="5"/>
  <c r="E27" i="5"/>
  <c r="D26" i="5"/>
  <c r="D20" i="5"/>
  <c r="D19" i="5"/>
  <c r="X29" i="5" l="1"/>
  <c r="O29" i="5"/>
  <c r="D27" i="5"/>
  <c r="D29" i="5" s="1"/>
  <c r="H29" i="5"/>
  <c r="AI29" i="5"/>
  <c r="S29" i="5"/>
  <c r="K29" i="5"/>
  <c r="G29" i="5"/>
  <c r="L29" i="5"/>
  <c r="T29" i="5"/>
  <c r="AB29" i="5"/>
  <c r="AJ29" i="5"/>
  <c r="F29" i="5"/>
  <c r="J29" i="5"/>
  <c r="N29" i="5"/>
  <c r="R29" i="5"/>
  <c r="V29" i="5"/>
  <c r="Z29" i="5"/>
  <c r="AD29" i="5"/>
  <c r="AH29" i="5"/>
  <c r="AL29" i="5"/>
  <c r="AP29" i="5"/>
  <c r="E29" i="5"/>
  <c r="I29" i="5"/>
  <c r="M29" i="5"/>
  <c r="Q29" i="5"/>
  <c r="U29" i="5"/>
  <c r="Y29" i="5"/>
  <c r="AC29" i="5"/>
  <c r="AG29" i="5"/>
  <c r="AK29" i="5"/>
  <c r="AO29" i="5"/>
</calcChain>
</file>

<file path=xl/sharedStrings.xml><?xml version="1.0" encoding="utf-8"?>
<sst xmlns="http://schemas.openxmlformats.org/spreadsheetml/2006/main" count="116" uniqueCount="47">
  <si>
    <t>в том числе:</t>
  </si>
  <si>
    <t>Х</t>
  </si>
  <si>
    <t>ИТОГ:</t>
  </si>
  <si>
    <t>Всего по сельской местности:</t>
  </si>
  <si>
    <t>Всего по городской местности:</t>
  </si>
  <si>
    <t>1.3</t>
  </si>
  <si>
    <t>1.2</t>
  </si>
  <si>
    <t>1.1</t>
  </si>
  <si>
    <t>Тип населенного пункта (городской / сельский)</t>
  </si>
  <si>
    <t>№ п/п</t>
  </si>
  <si>
    <t>старше трех лет</t>
  </si>
  <si>
    <t>от одного года 
до трех лет</t>
  </si>
  <si>
    <t>от двух месяцев 
до одного года</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</si>
  <si>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</si>
  <si>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</si>
  <si>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</si>
  <si>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</si>
  <si>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воспитанников с фонетико-фонематическим нарушением речи и нарушением произношения отдельных слов</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</si>
  <si>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</si>
  <si>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</si>
  <si>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Компенсирующей направленности  для детей</t>
  </si>
  <si>
    <t>Общеразвивающей направленности для детей</t>
  </si>
  <si>
    <t>в том числе по направленностям групп:</t>
  </si>
  <si>
    <t>обучение в частных дошкольных организациях с режимом работы круглосуточного пребывания</t>
  </si>
  <si>
    <t>обучение в частных дошкольных организациях с режимом работы кратковременного пребывания</t>
  </si>
  <si>
    <t>обучение в частных дошкольных организациях с режимом работы сокращенного дня</t>
  </si>
  <si>
    <t>обучение в чстных дошкольных организациях с режимом работы полного дня:</t>
  </si>
  <si>
    <t>Численность воспитанников  в частных дошкольных образовательных организациях (человек), всего:</t>
  </si>
  <si>
    <t>Наименование частных дошкольных образовательных организаций (в соответствии с организационно-правовыми документами)</t>
  </si>
  <si>
    <t>1.4</t>
  </si>
  <si>
    <t>1.5</t>
  </si>
  <si>
    <t>1.6</t>
  </si>
  <si>
    <t>1.7</t>
  </si>
  <si>
    <t>1.8</t>
  </si>
  <si>
    <t>Автономная некоммерческая организация дошкольного образования детей "Частный детский сад "Ласточка"</t>
  </si>
  <si>
    <t>городской</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</si>
  <si>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</si>
  <si>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</si>
  <si>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</si>
  <si>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</si>
  <si>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</si>
  <si>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</si>
  <si>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ИП Михеева Е.И.</t>
  </si>
  <si>
    <t>Утверждена</t>
  </si>
  <si>
    <t xml:space="preserve">Постановлением администрации муниципального образования городской округ Люберцы Московской области </t>
  </si>
  <si>
    <t>Прогнозируемая средняя численность воспитанников в период с 01 сентября 2020 года по 31 декабря 2020 года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</si>
  <si>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31.07.2020 № 2099-ПА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</si>
</sst>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6"/>
      <name val="Times New Roman"/>
      <family val="1"/>
      <charset val="204"/>
    </font>
    <font>
      <sz val="11"/>
      <color indexed="8"/>
      <name val="Calibri"/>
      <family val="2"/>
      <charset val="204"/>
    </font>
    <font>
      <b/>
      <sz val="16"/>
      <color indexed="8"/>
      <name val="Times New Roman"/>
      <family val="1"/>
      <charset val="204"/>
    </font>
    <font>
      <sz val="20"/>
      <color indexed="8"/>
      <name val="Times New Roman"/>
      <family val="1"/>
      <charset val="204"/>
    </font>
    <font>
      <sz val="14"/>
      <name val="Arial Cyr"/>
      <charset val="204"/>
    </font>
    <font>
      <sz val="16"/>
      <color theme="1"/>
      <name val="Times New Roman"/>
      <family val="1"/>
      <charset val="204"/>
    </font>
    <font>
      <sz val="14"/>
      <color theme="1"/>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0" fillId="0" borderId="0"/>
    <xf numFmtId="0" fontId="16" fillId="0" borderId="0"/>
  </cellStyleXfs>
  <cellXfs count="38">
    <xf numFmtId="0" fontId="0" fillId="0" borderId="0" xfId="0"/>
    <xf numFmtId="3" fontId="3"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164" fontId="5" fillId="0" borderId="0" xfId="1" applyNumberFormat="1" applyFont="1" applyFill="1" applyAlignment="1">
      <alignment horizontal="center" vertical="center"/>
    </xf>
    <xf numFmtId="164" fontId="6" fillId="0" borderId="1" xfId="1"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horizontal="left" vertical="center" wrapText="1"/>
      <protection locked="0"/>
    </xf>
    <xf numFmtId="3" fontId="6"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3" fontId="4" fillId="0" borderId="0"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3" fontId="8" fillId="0" borderId="1" xfId="1" applyNumberFormat="1" applyFont="1" applyFill="1" applyBorder="1" applyAlignment="1">
      <alignment horizontal="left" vertical="center" wrapText="1"/>
    </xf>
    <xf numFmtId="49" fontId="8" fillId="0" borderId="1" xfId="1" applyNumberFormat="1" applyFont="1" applyFill="1" applyBorder="1" applyAlignment="1">
      <alignment horizontal="center" vertical="center" wrapText="1"/>
    </xf>
    <xf numFmtId="3" fontId="3" fillId="0" borderId="0" xfId="1" applyNumberFormat="1" applyFont="1" applyFill="1" applyAlignment="1">
      <alignment horizontal="center" vertical="center" wrapText="1"/>
    </xf>
    <xf numFmtId="3" fontId="8" fillId="0" borderId="0" xfId="1" applyNumberFormat="1" applyFont="1" applyFill="1" applyAlignment="1">
      <alignment horizontal="center" vertical="center" wrapText="1"/>
    </xf>
    <xf numFmtId="3" fontId="9" fillId="0" borderId="0" xfId="1" applyNumberFormat="1" applyFont="1" applyFill="1" applyAlignment="1">
      <alignment horizontal="right" vertical="center"/>
    </xf>
    <xf numFmtId="0" fontId="11" fillId="0" borderId="0" xfId="2" applyFont="1" applyFill="1" applyBorder="1" applyAlignment="1">
      <alignment horizontal="center" vertical="center" wrapText="1"/>
    </xf>
    <xf numFmtId="0" fontId="13" fillId="0" borderId="0" xfId="1" applyFont="1" applyFill="1" applyAlignment="1">
      <alignment vertical="center"/>
    </xf>
    <xf numFmtId="0" fontId="14" fillId="2" borderId="0" xfId="1" applyFont="1" applyFill="1" applyAlignment="1">
      <alignment vertical="center"/>
    </xf>
    <xf numFmtId="0" fontId="14" fillId="2" borderId="0" xfId="1" applyFont="1" applyFill="1" applyAlignment="1">
      <alignment horizontal="left" vertical="center"/>
    </xf>
    <xf numFmtId="0" fontId="15" fillId="2" borderId="0" xfId="1" applyFont="1" applyFill="1" applyAlignment="1">
      <alignment vertical="center"/>
    </xf>
    <xf numFmtId="0" fontId="15" fillId="2" borderId="0" xfId="1" applyFont="1" applyFill="1" applyAlignment="1">
      <alignment horizontal="left" vertical="center"/>
    </xf>
    <xf numFmtId="0" fontId="2" fillId="2" borderId="0" xfId="1" applyFont="1" applyFill="1" applyBorder="1" applyAlignment="1">
      <alignment vertical="center"/>
    </xf>
    <xf numFmtId="164" fontId="8" fillId="0" borderId="1" xfId="1" applyNumberFormat="1"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8" fillId="0" borderId="2" xfId="3" applyNumberFormat="1" applyFont="1" applyFill="1" applyBorder="1" applyAlignment="1">
      <alignment vertical="center" wrapText="1"/>
    </xf>
    <xf numFmtId="3" fontId="8" fillId="0" borderId="0" xfId="3" applyNumberFormat="1" applyFont="1" applyFill="1" applyBorder="1" applyAlignment="1">
      <alignment vertical="center" wrapText="1"/>
    </xf>
    <xf numFmtId="3" fontId="8" fillId="0" borderId="1" xfId="3"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8" fillId="0" borderId="0" xfId="1" applyFont="1" applyFill="1" applyAlignment="1">
      <alignment vertical="center"/>
    </xf>
    <xf numFmtId="3" fontId="8" fillId="0" borderId="1" xfId="3" applyNumberFormat="1" applyFont="1" applyFill="1" applyBorder="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12" fillId="0" borderId="0" xfId="2" applyFont="1" applyFill="1" applyBorder="1" applyAlignment="1">
      <alignment horizontal="center" vertical="center" wrapText="1"/>
    </xf>
    <xf numFmtId="3" fontId="3" fillId="0" borderId="1" xfId="1" applyNumberFormat="1" applyFont="1" applyFill="1" applyBorder="1" applyAlignment="1">
      <alignment horizontal="center" vertical="center" wrapText="1"/>
    </xf>
    <xf numFmtId="3" fontId="3" fillId="0" borderId="5" xfId="1" applyNumberFormat="1" applyFont="1" applyFill="1" applyBorder="1" applyAlignment="1">
      <alignment horizontal="center" vertical="center" wrapText="1"/>
    </xf>
    <xf numFmtId="3" fontId="3" fillId="0" borderId="4" xfId="1" applyNumberFormat="1" applyFont="1" applyFill="1" applyBorder="1" applyAlignment="1">
      <alignment horizontal="center" vertical="center" wrapText="1"/>
    </xf>
    <xf numFmtId="3" fontId="3" fillId="0" borderId="3" xfId="1" applyNumberFormat="1" applyFont="1" applyFill="1" applyBorder="1" applyAlignment="1">
      <alignment horizontal="center" vertical="center" wrapText="1"/>
    </xf>
  </cellXfs>
  <cellStyles count="4">
    <cellStyle name="Обычный" xfId="0" builtinId="0"/>
    <cellStyle name="Обычный 2" xfId="1"/>
    <cellStyle name="Обычный 2 2 3" xfId="3"/>
    <cellStyle name="Обычный 3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1"/>
  <sheetViews>
    <sheetView tabSelected="1" view="pageBreakPreview" zoomScale="55" zoomScaleNormal="55" zoomScaleSheetLayoutView="55" workbookViewId="0">
      <selection activeCell="Y3" sqref="Y3:AB3"/>
    </sheetView>
  </sheetViews>
  <sheetFormatPr defaultColWidth="10.42578125" defaultRowHeight="18" customHeight="1" x14ac:dyDescent="0.25"/>
  <cols>
    <col min="1" max="1" width="7.5703125" style="1" customWidth="1"/>
    <col min="2" max="2" width="38.5703125" style="2" customWidth="1"/>
    <col min="3" max="3" width="15.5703125" style="2" customWidth="1"/>
    <col min="4" max="4" width="19.5703125" style="2" customWidth="1"/>
    <col min="5" max="5" width="10.28515625" style="17" customWidth="1"/>
    <col min="6" max="6" width="9.5703125" style="17" customWidth="1"/>
    <col min="7" max="7" width="9.42578125" style="17" customWidth="1"/>
    <col min="8" max="8" width="11.7109375" style="17" customWidth="1"/>
    <col min="9" max="9" width="10" style="17" customWidth="1"/>
    <col min="10" max="10" width="8.7109375" style="17" customWidth="1"/>
    <col min="11" max="11" width="19.85546875" style="17" customWidth="1"/>
    <col min="12" max="12" width="11.5703125" style="17" customWidth="1"/>
    <col min="13" max="13" width="12.42578125" style="17" customWidth="1"/>
    <col min="14" max="14" width="18" style="17" customWidth="1"/>
    <col min="15" max="15" width="20.140625" style="17" customWidth="1"/>
    <col min="16" max="16" width="16.5703125" style="17" customWidth="1"/>
    <col min="17" max="18" width="12.140625" style="17" customWidth="1"/>
    <col min="19" max="19" width="26.140625" style="17" customWidth="1"/>
    <col min="20" max="20" width="8.5703125" style="17" customWidth="1"/>
    <col min="21" max="21" width="9.85546875" style="17" customWidth="1"/>
    <col min="22" max="23" width="12.140625" style="17" customWidth="1"/>
    <col min="24" max="24" width="20.85546875" style="17" customWidth="1"/>
    <col min="25" max="25" width="26.7109375" style="17" customWidth="1"/>
    <col min="26" max="26" width="18.42578125" style="17" customWidth="1"/>
    <col min="27" max="27" width="37.28515625" style="17" customWidth="1"/>
    <col min="28" max="28" width="26.7109375" style="17" customWidth="1"/>
    <col min="29" max="30" width="12.5703125" style="17" customWidth="1"/>
    <col min="31" max="31" width="29.140625" style="17" customWidth="1"/>
    <col min="32" max="32" width="19" style="17" customWidth="1"/>
    <col min="33" max="33" width="41" style="17" customWidth="1"/>
    <col min="34" max="34" width="11.28515625" style="17" customWidth="1"/>
    <col min="35" max="35" width="9.85546875" style="17" customWidth="1"/>
    <col min="36" max="37" width="13.140625" style="17" customWidth="1"/>
    <col min="38" max="38" width="25.85546875" style="17" customWidth="1"/>
    <col min="39" max="39" width="18.85546875" style="17" customWidth="1"/>
    <col min="40" max="40" width="37.5703125" style="17" customWidth="1"/>
    <col min="41" max="41" width="25" style="17" customWidth="1"/>
    <col min="42" max="42" width="22.7109375" style="17" customWidth="1"/>
    <col min="43" max="16384" width="10.42578125" style="1"/>
  </cols>
  <sheetData>
    <row r="1" spans="1:42" ht="18" customHeight="1" x14ac:dyDescent="0.25">
      <c r="Y1" s="31" t="s">
        <v>43</v>
      </c>
      <c r="Z1" s="31"/>
      <c r="AA1" s="31"/>
      <c r="AB1" s="31"/>
    </row>
    <row r="2" spans="1:42" ht="36.6" customHeight="1" x14ac:dyDescent="0.25">
      <c r="Y2" s="32" t="s">
        <v>44</v>
      </c>
      <c r="Z2" s="32"/>
      <c r="AA2" s="32"/>
      <c r="AB2" s="32"/>
    </row>
    <row r="3" spans="1:42" ht="18" customHeight="1" x14ac:dyDescent="0.25">
      <c r="Y3" s="31" t="s">
        <v>46</v>
      </c>
      <c r="Z3" s="31"/>
      <c r="AA3" s="31"/>
      <c r="AB3" s="31"/>
    </row>
    <row r="4" spans="1:42" ht="20.25" x14ac:dyDescent="0.25">
      <c r="Y4" s="29"/>
      <c r="Z4" s="29"/>
      <c r="AA4" s="29"/>
      <c r="AB4" s="15"/>
    </row>
    <row r="5" spans="1:42" ht="141.75" customHeight="1" x14ac:dyDescent="0.25">
      <c r="D5" s="33" t="s">
        <v>45</v>
      </c>
      <c r="E5" s="33"/>
      <c r="F5" s="33"/>
      <c r="G5" s="33"/>
      <c r="H5" s="33"/>
      <c r="I5" s="33"/>
      <c r="J5" s="33"/>
      <c r="K5" s="33"/>
      <c r="L5" s="33"/>
      <c r="M5" s="33"/>
      <c r="N5" s="33"/>
      <c r="O5" s="33"/>
      <c r="P5" s="33"/>
      <c r="Q5" s="33"/>
      <c r="R5" s="33"/>
      <c r="S5" s="33"/>
      <c r="T5" s="33"/>
      <c r="U5" s="33"/>
      <c r="V5" s="33"/>
      <c r="W5" s="33"/>
      <c r="X5" s="33"/>
      <c r="Y5" s="33"/>
      <c r="Z5" s="33"/>
      <c r="AA5" s="26"/>
      <c r="AB5" s="26"/>
      <c r="AC5" s="26"/>
      <c r="AD5" s="26"/>
      <c r="AE5" s="26"/>
      <c r="AF5" s="26"/>
      <c r="AG5" s="26"/>
      <c r="AH5" s="26"/>
      <c r="AI5" s="26"/>
      <c r="AJ5" s="26"/>
      <c r="AK5" s="26"/>
      <c r="AL5" s="26"/>
      <c r="AM5" s="26"/>
      <c r="AN5" s="26"/>
      <c r="AO5" s="26"/>
      <c r="AP5" s="26"/>
    </row>
    <row r="6" spans="1:42" ht="20.25" x14ac:dyDescent="0.25">
      <c r="D6" s="16"/>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row>
    <row r="7" spans="1:42" ht="18.75" customHeight="1" x14ac:dyDescent="0.25">
      <c r="A7" s="34" t="s">
        <v>9</v>
      </c>
      <c r="B7" s="34" t="s">
        <v>28</v>
      </c>
      <c r="C7" s="34" t="s">
        <v>8</v>
      </c>
      <c r="D7" s="35" t="s">
        <v>27</v>
      </c>
      <c r="E7" s="30" t="s">
        <v>0</v>
      </c>
      <c r="F7" s="30"/>
      <c r="G7" s="30"/>
      <c r="H7" s="30"/>
      <c r="I7" s="30"/>
      <c r="J7" s="30"/>
      <c r="K7" s="30"/>
      <c r="L7" s="30"/>
      <c r="M7" s="30"/>
      <c r="N7" s="30"/>
      <c r="O7" s="30"/>
      <c r="P7" s="30"/>
      <c r="Q7" s="30"/>
      <c r="R7" s="30"/>
      <c r="S7" s="30"/>
      <c r="T7" s="30"/>
      <c r="U7" s="30"/>
      <c r="V7" s="30"/>
      <c r="W7" s="30"/>
      <c r="X7" s="30"/>
      <c r="Y7" s="30"/>
      <c r="Z7" s="30"/>
      <c r="AA7" s="30"/>
      <c r="AB7" s="30"/>
      <c r="AC7" s="30" t="s">
        <v>0</v>
      </c>
      <c r="AD7" s="30"/>
      <c r="AE7" s="30"/>
      <c r="AF7" s="30"/>
      <c r="AG7" s="30"/>
      <c r="AH7" s="30"/>
      <c r="AI7" s="30"/>
      <c r="AJ7" s="30"/>
      <c r="AK7" s="30"/>
      <c r="AL7" s="30"/>
      <c r="AM7" s="30"/>
      <c r="AN7" s="30"/>
      <c r="AO7" s="30"/>
      <c r="AP7" s="30"/>
    </row>
    <row r="8" spans="1:42" s="14" customFormat="1" ht="48.75" customHeight="1" x14ac:dyDescent="0.25">
      <c r="A8" s="34"/>
      <c r="B8" s="34"/>
      <c r="C8" s="34"/>
      <c r="D8" s="36"/>
      <c r="E8" s="30" t="s">
        <v>26</v>
      </c>
      <c r="F8" s="30"/>
      <c r="G8" s="30"/>
      <c r="H8" s="30"/>
      <c r="I8" s="30"/>
      <c r="J8" s="30"/>
      <c r="K8" s="30"/>
      <c r="L8" s="30"/>
      <c r="M8" s="30"/>
      <c r="N8" s="30"/>
      <c r="O8" s="30"/>
      <c r="P8" s="30"/>
      <c r="Q8" s="30"/>
      <c r="R8" s="30"/>
      <c r="S8" s="30"/>
      <c r="T8" s="30" t="s">
        <v>25</v>
      </c>
      <c r="U8" s="30"/>
      <c r="V8" s="30"/>
      <c r="W8" s="30"/>
      <c r="X8" s="30"/>
      <c r="Y8" s="30"/>
      <c r="Z8" s="30"/>
      <c r="AA8" s="30"/>
      <c r="AB8" s="30"/>
      <c r="AC8" s="30" t="s">
        <v>24</v>
      </c>
      <c r="AD8" s="30"/>
      <c r="AE8" s="30"/>
      <c r="AF8" s="30"/>
      <c r="AG8" s="30"/>
      <c r="AH8" s="30" t="s">
        <v>23</v>
      </c>
      <c r="AI8" s="30"/>
      <c r="AJ8" s="30"/>
      <c r="AK8" s="30"/>
      <c r="AL8" s="30"/>
      <c r="AM8" s="30"/>
      <c r="AN8" s="30"/>
      <c r="AO8" s="30"/>
      <c r="AP8" s="30"/>
    </row>
    <row r="9" spans="1:42" s="13" customFormat="1" ht="39.75" customHeight="1" x14ac:dyDescent="0.25">
      <c r="A9" s="34"/>
      <c r="B9" s="34"/>
      <c r="C9" s="34"/>
      <c r="D9" s="36"/>
      <c r="E9" s="30" t="s">
        <v>22</v>
      </c>
      <c r="F9" s="30"/>
      <c r="G9" s="30"/>
      <c r="H9" s="30"/>
      <c r="I9" s="30"/>
      <c r="J9" s="30"/>
      <c r="K9" s="30"/>
      <c r="L9" s="30"/>
      <c r="M9" s="30"/>
      <c r="N9" s="30"/>
      <c r="O9" s="30"/>
      <c r="P9" s="30"/>
      <c r="Q9" s="30"/>
      <c r="R9" s="30"/>
      <c r="S9" s="30"/>
      <c r="T9" s="30" t="s">
        <v>22</v>
      </c>
      <c r="U9" s="30"/>
      <c r="V9" s="30"/>
      <c r="W9" s="30"/>
      <c r="X9" s="30"/>
      <c r="Y9" s="30"/>
      <c r="Z9" s="30"/>
      <c r="AA9" s="30"/>
      <c r="AB9" s="30"/>
      <c r="AC9" s="30" t="s">
        <v>22</v>
      </c>
      <c r="AD9" s="30"/>
      <c r="AE9" s="30"/>
      <c r="AF9" s="30"/>
      <c r="AG9" s="30"/>
      <c r="AH9" s="30" t="s">
        <v>22</v>
      </c>
      <c r="AI9" s="30"/>
      <c r="AJ9" s="30"/>
      <c r="AK9" s="30"/>
      <c r="AL9" s="30"/>
      <c r="AM9" s="30"/>
      <c r="AN9" s="30"/>
      <c r="AO9" s="30"/>
      <c r="AP9" s="30"/>
    </row>
    <row r="10" spans="1:42" s="14" customFormat="1" ht="18.75" customHeight="1" x14ac:dyDescent="0.25">
      <c r="A10" s="34"/>
      <c r="B10" s="34"/>
      <c r="C10" s="34"/>
      <c r="D10" s="36"/>
      <c r="E10" s="30" t="s">
        <v>21</v>
      </c>
      <c r="F10" s="30"/>
      <c r="G10" s="30"/>
      <c r="H10" s="30"/>
      <c r="I10" s="30"/>
      <c r="J10" s="30"/>
      <c r="K10" s="30" t="s">
        <v>20</v>
      </c>
      <c r="L10" s="30"/>
      <c r="M10" s="30"/>
      <c r="N10" s="30"/>
      <c r="O10" s="30"/>
      <c r="P10" s="30"/>
      <c r="Q10" s="30" t="s">
        <v>19</v>
      </c>
      <c r="R10" s="30"/>
      <c r="S10" s="30" t="s">
        <v>18</v>
      </c>
      <c r="T10" s="30" t="s">
        <v>21</v>
      </c>
      <c r="U10" s="30"/>
      <c r="V10" s="30"/>
      <c r="W10" s="30"/>
      <c r="X10" s="30" t="s">
        <v>20</v>
      </c>
      <c r="Y10" s="30"/>
      <c r="Z10" s="30"/>
      <c r="AA10" s="30"/>
      <c r="AB10" s="30" t="s">
        <v>18</v>
      </c>
      <c r="AC10" s="30" t="s">
        <v>21</v>
      </c>
      <c r="AD10" s="30"/>
      <c r="AE10" s="30" t="s">
        <v>20</v>
      </c>
      <c r="AF10" s="30"/>
      <c r="AG10" s="30"/>
      <c r="AH10" s="30" t="s">
        <v>21</v>
      </c>
      <c r="AI10" s="30"/>
      <c r="AJ10" s="30"/>
      <c r="AK10" s="30"/>
      <c r="AL10" s="30" t="s">
        <v>20</v>
      </c>
      <c r="AM10" s="30"/>
      <c r="AN10" s="30"/>
      <c r="AO10" s="30" t="s">
        <v>19</v>
      </c>
      <c r="AP10" s="30" t="s">
        <v>18</v>
      </c>
    </row>
    <row r="11" spans="1:42" s="14" customFormat="1" ht="18.75" customHeight="1" x14ac:dyDescent="0.25">
      <c r="A11" s="34"/>
      <c r="B11" s="34"/>
      <c r="C11" s="34"/>
      <c r="D11" s="36"/>
      <c r="E11" s="30"/>
      <c r="F11" s="30"/>
      <c r="G11" s="30"/>
      <c r="H11" s="30"/>
      <c r="I11" s="30"/>
      <c r="J11" s="30"/>
      <c r="K11" s="30" t="s">
        <v>17</v>
      </c>
      <c r="L11" s="30" t="s">
        <v>16</v>
      </c>
      <c r="M11" s="30"/>
      <c r="N11" s="30" t="s">
        <v>15</v>
      </c>
      <c r="O11" s="30" t="s">
        <v>14</v>
      </c>
      <c r="P11" s="30"/>
      <c r="Q11" s="30"/>
      <c r="R11" s="30"/>
      <c r="S11" s="30"/>
      <c r="T11" s="30"/>
      <c r="U11" s="30"/>
      <c r="V11" s="30"/>
      <c r="W11" s="30"/>
      <c r="X11" s="30" t="s">
        <v>17</v>
      </c>
      <c r="Y11" s="30" t="s">
        <v>16</v>
      </c>
      <c r="Z11" s="30" t="s">
        <v>15</v>
      </c>
      <c r="AA11" s="30" t="s">
        <v>14</v>
      </c>
      <c r="AB11" s="30"/>
      <c r="AC11" s="30"/>
      <c r="AD11" s="30"/>
      <c r="AE11" s="30" t="s">
        <v>16</v>
      </c>
      <c r="AF11" s="30" t="s">
        <v>15</v>
      </c>
      <c r="AG11" s="30" t="s">
        <v>14</v>
      </c>
      <c r="AH11" s="30"/>
      <c r="AI11" s="30"/>
      <c r="AJ11" s="30"/>
      <c r="AK11" s="30"/>
      <c r="AL11" s="30" t="s">
        <v>16</v>
      </c>
      <c r="AM11" s="30" t="s">
        <v>15</v>
      </c>
      <c r="AN11" s="30" t="s">
        <v>14</v>
      </c>
      <c r="AO11" s="30"/>
      <c r="AP11" s="30"/>
    </row>
    <row r="12" spans="1:42" s="24" customFormat="1" ht="21.75" customHeight="1" x14ac:dyDescent="0.25">
      <c r="A12" s="34"/>
      <c r="B12" s="34"/>
      <c r="C12" s="34"/>
      <c r="D12" s="36"/>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row>
    <row r="13" spans="1:42" s="24" customFormat="1" ht="18.75" customHeight="1" x14ac:dyDescent="0.25">
      <c r="A13" s="34"/>
      <c r="B13" s="34"/>
      <c r="C13" s="34"/>
      <c r="D13" s="36"/>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row>
    <row r="14" spans="1:42" s="24" customFormat="1" ht="15" customHeight="1" x14ac:dyDescent="0.25">
      <c r="A14" s="34"/>
      <c r="B14" s="34"/>
      <c r="C14" s="34"/>
      <c r="D14" s="36"/>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row>
    <row r="15" spans="1:42" s="24" customFormat="1" ht="18.75" customHeight="1" x14ac:dyDescent="0.25">
      <c r="A15" s="34"/>
      <c r="B15" s="34"/>
      <c r="C15" s="34"/>
      <c r="D15" s="36"/>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row>
    <row r="16" spans="1:42" s="24" customFormat="1" ht="232.5" customHeight="1" x14ac:dyDescent="0.25">
      <c r="A16" s="34"/>
      <c r="B16" s="34"/>
      <c r="C16" s="34"/>
      <c r="D16" s="36"/>
      <c r="E16" s="30" t="s">
        <v>12</v>
      </c>
      <c r="F16" s="30" t="s">
        <v>11</v>
      </c>
      <c r="G16" s="30" t="s">
        <v>10</v>
      </c>
      <c r="H16" s="30" t="s">
        <v>13</v>
      </c>
      <c r="I16" s="30"/>
      <c r="J16" s="30"/>
      <c r="K16" s="30"/>
      <c r="L16" s="30"/>
      <c r="M16" s="30"/>
      <c r="N16" s="30"/>
      <c r="O16" s="30"/>
      <c r="P16" s="30"/>
      <c r="Q16" s="30"/>
      <c r="R16" s="30"/>
      <c r="S16" s="30"/>
      <c r="T16" s="30" t="s">
        <v>11</v>
      </c>
      <c r="U16" s="30" t="s">
        <v>10</v>
      </c>
      <c r="V16" s="30" t="s">
        <v>13</v>
      </c>
      <c r="W16" s="30"/>
      <c r="X16" s="30"/>
      <c r="Y16" s="30"/>
      <c r="Z16" s="30"/>
      <c r="AA16" s="30"/>
      <c r="AB16" s="30"/>
      <c r="AC16" s="30"/>
      <c r="AD16" s="30"/>
      <c r="AE16" s="30"/>
      <c r="AF16" s="30"/>
      <c r="AG16" s="30"/>
      <c r="AH16" s="30" t="s">
        <v>11</v>
      </c>
      <c r="AI16" s="30" t="s">
        <v>10</v>
      </c>
      <c r="AJ16" s="30" t="s">
        <v>13</v>
      </c>
      <c r="AK16" s="30"/>
      <c r="AL16" s="30"/>
      <c r="AM16" s="30"/>
      <c r="AN16" s="30"/>
      <c r="AO16" s="30"/>
      <c r="AP16" s="30"/>
    </row>
    <row r="17" spans="1:42" s="24" customFormat="1" ht="101.25" customHeight="1" x14ac:dyDescent="0.25">
      <c r="A17" s="34"/>
      <c r="B17" s="34"/>
      <c r="C17" s="34"/>
      <c r="D17" s="37"/>
      <c r="E17" s="30"/>
      <c r="F17" s="30"/>
      <c r="G17" s="30"/>
      <c r="H17" s="27" t="s">
        <v>12</v>
      </c>
      <c r="I17" s="27" t="s">
        <v>11</v>
      </c>
      <c r="J17" s="27" t="s">
        <v>10</v>
      </c>
      <c r="K17" s="27" t="s">
        <v>10</v>
      </c>
      <c r="L17" s="27" t="s">
        <v>11</v>
      </c>
      <c r="M17" s="27" t="s">
        <v>10</v>
      </c>
      <c r="N17" s="27" t="s">
        <v>10</v>
      </c>
      <c r="O17" s="27" t="s">
        <v>11</v>
      </c>
      <c r="P17" s="27" t="s">
        <v>10</v>
      </c>
      <c r="Q17" s="27" t="s">
        <v>11</v>
      </c>
      <c r="R17" s="27" t="s">
        <v>10</v>
      </c>
      <c r="S17" s="27" t="s">
        <v>10</v>
      </c>
      <c r="T17" s="30"/>
      <c r="U17" s="30"/>
      <c r="V17" s="27" t="s">
        <v>11</v>
      </c>
      <c r="W17" s="27" t="s">
        <v>10</v>
      </c>
      <c r="X17" s="27" t="s">
        <v>10</v>
      </c>
      <c r="Y17" s="27" t="s">
        <v>10</v>
      </c>
      <c r="Z17" s="27" t="s">
        <v>10</v>
      </c>
      <c r="AA17" s="27" t="s">
        <v>10</v>
      </c>
      <c r="AB17" s="27" t="s">
        <v>10</v>
      </c>
      <c r="AC17" s="27" t="s">
        <v>11</v>
      </c>
      <c r="AD17" s="27" t="s">
        <v>10</v>
      </c>
      <c r="AE17" s="27" t="s">
        <v>10</v>
      </c>
      <c r="AF17" s="27" t="s">
        <v>10</v>
      </c>
      <c r="AG17" s="27" t="s">
        <v>10</v>
      </c>
      <c r="AH17" s="30"/>
      <c r="AI17" s="30"/>
      <c r="AJ17" s="27" t="s">
        <v>11</v>
      </c>
      <c r="AK17" s="27" t="s">
        <v>10</v>
      </c>
      <c r="AL17" s="27" t="s">
        <v>10</v>
      </c>
      <c r="AM17" s="27" t="s">
        <v>10</v>
      </c>
      <c r="AN17" s="27" t="s">
        <v>10</v>
      </c>
      <c r="AO17" s="27" t="s">
        <v>10</v>
      </c>
      <c r="AP17" s="27" t="s">
        <v>10</v>
      </c>
    </row>
    <row r="18" spans="1:42" s="9" customFormat="1" ht="18.75" x14ac:dyDescent="0.25">
      <c r="A18" s="10">
        <v>1</v>
      </c>
      <c r="B18" s="10">
        <v>2</v>
      </c>
      <c r="C18" s="10">
        <v>3</v>
      </c>
      <c r="D18" s="10">
        <v>4</v>
      </c>
      <c r="E18" s="10">
        <v>5</v>
      </c>
      <c r="F18" s="10">
        <v>6</v>
      </c>
      <c r="G18" s="10">
        <v>7</v>
      </c>
      <c r="H18" s="10">
        <v>8</v>
      </c>
      <c r="I18" s="10">
        <v>9</v>
      </c>
      <c r="J18" s="10">
        <v>10</v>
      </c>
      <c r="K18" s="10">
        <v>11</v>
      </c>
      <c r="L18" s="10">
        <v>12</v>
      </c>
      <c r="M18" s="10">
        <v>13</v>
      </c>
      <c r="N18" s="10">
        <v>14</v>
      </c>
      <c r="O18" s="10">
        <v>15</v>
      </c>
      <c r="P18" s="10">
        <v>16</v>
      </c>
      <c r="Q18" s="10">
        <v>17</v>
      </c>
      <c r="R18" s="10">
        <v>18</v>
      </c>
      <c r="S18" s="10">
        <v>19</v>
      </c>
      <c r="T18" s="10">
        <v>20</v>
      </c>
      <c r="U18" s="10">
        <v>21</v>
      </c>
      <c r="V18" s="10">
        <v>22</v>
      </c>
      <c r="W18" s="10">
        <v>23</v>
      </c>
      <c r="X18" s="10">
        <v>24</v>
      </c>
      <c r="Y18" s="10">
        <v>25</v>
      </c>
      <c r="Z18" s="10">
        <v>26</v>
      </c>
      <c r="AA18" s="10">
        <v>27</v>
      </c>
      <c r="AB18" s="10">
        <v>28</v>
      </c>
      <c r="AC18" s="10">
        <v>29</v>
      </c>
      <c r="AD18" s="10">
        <v>30</v>
      </c>
      <c r="AE18" s="10">
        <v>31</v>
      </c>
      <c r="AF18" s="10">
        <v>32</v>
      </c>
      <c r="AG18" s="10">
        <v>33</v>
      </c>
      <c r="AH18" s="10">
        <v>34</v>
      </c>
      <c r="AI18" s="10">
        <v>35</v>
      </c>
      <c r="AJ18" s="10">
        <v>36</v>
      </c>
      <c r="AK18" s="10">
        <v>37</v>
      </c>
      <c r="AL18" s="10">
        <v>38</v>
      </c>
      <c r="AM18" s="10">
        <v>39</v>
      </c>
      <c r="AN18" s="10">
        <v>40</v>
      </c>
      <c r="AO18" s="10">
        <v>41</v>
      </c>
      <c r="AP18" s="10">
        <v>42</v>
      </c>
    </row>
    <row r="19" spans="1:42" s="9" customFormat="1" ht="75" x14ac:dyDescent="0.25">
      <c r="A19" s="12" t="s">
        <v>7</v>
      </c>
      <c r="B19" s="11" t="s">
        <v>34</v>
      </c>
      <c r="C19" s="10" t="s">
        <v>35</v>
      </c>
      <c r="D19" s="23">
        <f>SUM(E19:AP19)</f>
        <v>140</v>
      </c>
      <c r="E19" s="23">
        <v>0</v>
      </c>
      <c r="F19" s="23">
        <v>70</v>
      </c>
      <c r="G19" s="23">
        <v>65</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2</v>
      </c>
      <c r="AD19" s="23">
        <v>3</v>
      </c>
      <c r="AE19" s="23">
        <v>0</v>
      </c>
      <c r="AF19" s="23">
        <v>0</v>
      </c>
      <c r="AG19" s="23">
        <v>0</v>
      </c>
      <c r="AH19" s="23">
        <v>0</v>
      </c>
      <c r="AI19" s="23">
        <v>0</v>
      </c>
      <c r="AJ19" s="23">
        <v>0</v>
      </c>
      <c r="AK19" s="23">
        <v>0</v>
      </c>
      <c r="AL19" s="23">
        <v>0</v>
      </c>
      <c r="AM19" s="23">
        <v>0</v>
      </c>
      <c r="AN19" s="23">
        <v>0</v>
      </c>
      <c r="AO19" s="23">
        <v>0</v>
      </c>
      <c r="AP19" s="23">
        <v>0</v>
      </c>
    </row>
    <row r="20" spans="1:42" s="9" customFormat="1" ht="75" x14ac:dyDescent="0.25">
      <c r="A20" s="12" t="s">
        <v>6</v>
      </c>
      <c r="B20" s="11" t="s">
        <v>36</v>
      </c>
      <c r="C20" s="10" t="s">
        <v>35</v>
      </c>
      <c r="D20" s="23">
        <f t="shared" ref="D20:D26" si="0">SUM(E20:AP20)</f>
        <v>397</v>
      </c>
      <c r="E20" s="23">
        <v>0</v>
      </c>
      <c r="F20" s="23">
        <v>120</v>
      </c>
      <c r="G20" s="23">
        <v>277</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row>
    <row r="21" spans="1:42" s="9" customFormat="1" ht="75" x14ac:dyDescent="0.25">
      <c r="A21" s="12" t="s">
        <v>5</v>
      </c>
      <c r="B21" s="11" t="s">
        <v>37</v>
      </c>
      <c r="C21" s="10" t="s">
        <v>35</v>
      </c>
      <c r="D21" s="23">
        <f t="shared" si="0"/>
        <v>155</v>
      </c>
      <c r="E21" s="23">
        <v>0</v>
      </c>
      <c r="F21" s="23">
        <v>135</v>
      </c>
      <c r="G21" s="23">
        <v>20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row>
    <row r="22" spans="1:42" s="9" customFormat="1" ht="56.25" x14ac:dyDescent="0.25">
      <c r="A22" s="12" t="s">
        <v>29</v>
      </c>
      <c r="B22" s="11" t="s">
        <v>38</v>
      </c>
      <c r="C22" s="10" t="s">
        <v>35</v>
      </c>
      <c r="D22" s="23">
        <f t="shared" si="0"/>
        <v>60</v>
      </c>
      <c r="E22" s="23">
        <v>0</v>
      </c>
      <c r="F22" s="23">
        <v>18</v>
      </c>
      <c r="G22" s="23">
        <v>42</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row>
    <row r="23" spans="1:42" s="9" customFormat="1" ht="75" x14ac:dyDescent="0.25">
      <c r="A23" s="12" t="s">
        <v>30</v>
      </c>
      <c r="B23" s="11" t="s">
        <v>39</v>
      </c>
      <c r="C23" s="10" t="s">
        <v>35</v>
      </c>
      <c r="D23" s="23">
        <f t="shared" si="0"/>
        <v>120</v>
      </c>
      <c r="E23" s="23">
        <v>0</v>
      </c>
      <c r="F23" s="23">
        <v>25</v>
      </c>
      <c r="G23" s="23">
        <v>95</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row>
    <row r="24" spans="1:42" s="9" customFormat="1" ht="75" x14ac:dyDescent="0.25">
      <c r="A24" s="12" t="s">
        <v>31</v>
      </c>
      <c r="B24" s="11" t="s">
        <v>40</v>
      </c>
      <c r="C24" s="10" t="s">
        <v>35</v>
      </c>
      <c r="D24" s="23">
        <f t="shared" si="0"/>
        <v>60</v>
      </c>
      <c r="E24" s="23">
        <v>0</v>
      </c>
      <c r="F24" s="23">
        <v>27</v>
      </c>
      <c r="G24" s="23">
        <v>33</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row>
    <row r="25" spans="1:42" s="9" customFormat="1" ht="93.75" x14ac:dyDescent="0.25">
      <c r="A25" s="12" t="s">
        <v>32</v>
      </c>
      <c r="B25" s="11" t="s">
        <v>41</v>
      </c>
      <c r="C25" s="10" t="s">
        <v>35</v>
      </c>
      <c r="D25" s="23">
        <f t="shared" si="0"/>
        <v>102</v>
      </c>
      <c r="E25" s="23">
        <v>0</v>
      </c>
      <c r="F25" s="23">
        <v>30</v>
      </c>
      <c r="G25" s="23">
        <v>22</v>
      </c>
      <c r="H25" s="23">
        <v>0</v>
      </c>
      <c r="I25" s="23">
        <v>0</v>
      </c>
      <c r="J25" s="23">
        <v>0</v>
      </c>
      <c r="K25" s="23">
        <v>2</v>
      </c>
      <c r="L25" s="23">
        <v>0</v>
      </c>
      <c r="M25" s="23">
        <v>14</v>
      </c>
      <c r="N25" s="23">
        <v>0</v>
      </c>
      <c r="O25" s="23">
        <v>0</v>
      </c>
      <c r="P25" s="23">
        <v>2</v>
      </c>
      <c r="Q25" s="23">
        <v>0</v>
      </c>
      <c r="R25" s="23">
        <v>0</v>
      </c>
      <c r="S25" s="23">
        <v>20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8</v>
      </c>
      <c r="AJ25" s="23">
        <v>0</v>
      </c>
      <c r="AK25" s="23">
        <v>0</v>
      </c>
      <c r="AL25" s="23">
        <v>3</v>
      </c>
      <c r="AM25" s="23">
        <v>0</v>
      </c>
      <c r="AN25" s="23">
        <v>1</v>
      </c>
      <c r="AO25" s="23">
        <v>0</v>
      </c>
      <c r="AP25" s="23">
        <v>0</v>
      </c>
    </row>
    <row r="26" spans="1:42" s="9" customFormat="1" ht="37.5" customHeight="1" x14ac:dyDescent="0.25">
      <c r="A26" s="12" t="s">
        <v>33</v>
      </c>
      <c r="B26" s="11" t="s">
        <v>42</v>
      </c>
      <c r="C26" s="10" t="s">
        <v>35</v>
      </c>
      <c r="D26" s="23">
        <f t="shared" si="0"/>
        <v>90</v>
      </c>
      <c r="E26" s="23">
        <v>0</v>
      </c>
      <c r="F26" s="23">
        <v>90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row>
    <row r="27" spans="1:42" s="3" customFormat="1" ht="22.5" customHeight="1" x14ac:dyDescent="0.25">
      <c r="A27" s="6"/>
      <c r="B27" s="8" t="s">
        <v>4</v>
      </c>
      <c r="C27" s="7" t="s">
        <v>1</v>
      </c>
      <c r="D27" s="28">
        <f t="shared" ref="D27:AP27" si="1">SUMIFS(D19:D26,$C$19:$C$26,"городской")</f>
        <v>1124</v>
      </c>
      <c r="E27" s="28">
        <f t="shared" si="1"/>
        <v>0</v>
      </c>
      <c r="F27" s="28">
        <f t="shared" si="1"/>
        <v>515</v>
      </c>
      <c r="G27" s="28">
        <f t="shared" si="1"/>
        <v>554</v>
      </c>
      <c r="H27" s="28">
        <f t="shared" si="1"/>
        <v>0</v>
      </c>
      <c r="I27" s="28">
        <f t="shared" si="1"/>
        <v>0</v>
      </c>
      <c r="J27" s="28">
        <f t="shared" si="1"/>
        <v>0</v>
      </c>
      <c r="K27" s="28">
        <f t="shared" si="1"/>
        <v>2</v>
      </c>
      <c r="L27" s="28">
        <f t="shared" si="1"/>
        <v>0</v>
      </c>
      <c r="M27" s="28">
        <f t="shared" si="1"/>
        <v>14</v>
      </c>
      <c r="N27" s="28">
        <f t="shared" si="1"/>
        <v>0</v>
      </c>
      <c r="O27" s="28">
        <f t="shared" si="1"/>
        <v>0</v>
      </c>
      <c r="P27" s="28">
        <f t="shared" si="1"/>
        <v>2</v>
      </c>
      <c r="Q27" s="28">
        <f t="shared" si="1"/>
        <v>0</v>
      </c>
      <c r="R27" s="28">
        <f t="shared" si="1"/>
        <v>0</v>
      </c>
      <c r="S27" s="28">
        <f t="shared" si="1"/>
        <v>20</v>
      </c>
      <c r="T27" s="28">
        <f t="shared" si="1"/>
        <v>0</v>
      </c>
      <c r="U27" s="28">
        <f t="shared" si="1"/>
        <v>0</v>
      </c>
      <c r="V27" s="28">
        <f t="shared" si="1"/>
        <v>0</v>
      </c>
      <c r="W27" s="28">
        <f t="shared" si="1"/>
        <v>0</v>
      </c>
      <c r="X27" s="28">
        <f t="shared" si="1"/>
        <v>0</v>
      </c>
      <c r="Y27" s="28">
        <f t="shared" si="1"/>
        <v>0</v>
      </c>
      <c r="Z27" s="28">
        <f t="shared" si="1"/>
        <v>0</v>
      </c>
      <c r="AA27" s="28">
        <f t="shared" si="1"/>
        <v>0</v>
      </c>
      <c r="AB27" s="28">
        <f t="shared" si="1"/>
        <v>0</v>
      </c>
      <c r="AC27" s="28">
        <f t="shared" si="1"/>
        <v>2</v>
      </c>
      <c r="AD27" s="28">
        <f t="shared" si="1"/>
        <v>3</v>
      </c>
      <c r="AE27" s="28">
        <f t="shared" si="1"/>
        <v>0</v>
      </c>
      <c r="AF27" s="28">
        <f t="shared" si="1"/>
        <v>0</v>
      </c>
      <c r="AG27" s="28">
        <f t="shared" si="1"/>
        <v>0</v>
      </c>
      <c r="AH27" s="28">
        <f t="shared" si="1"/>
        <v>0</v>
      </c>
      <c r="AI27" s="28">
        <f t="shared" si="1"/>
        <v>8</v>
      </c>
      <c r="AJ27" s="28">
        <f t="shared" si="1"/>
        <v>0</v>
      </c>
      <c r="AK27" s="28">
        <f t="shared" si="1"/>
        <v>0</v>
      </c>
      <c r="AL27" s="28">
        <f t="shared" si="1"/>
        <v>3</v>
      </c>
      <c r="AM27" s="28">
        <f t="shared" si="1"/>
        <v>0</v>
      </c>
      <c r="AN27" s="28">
        <f t="shared" si="1"/>
        <v>1</v>
      </c>
      <c r="AO27" s="28">
        <f>SUMIFS(AO19:AO26,$C$19:$C$26,"городской")</f>
        <v>0</v>
      </c>
      <c r="AP27" s="28">
        <f t="shared" si="1"/>
        <v>0</v>
      </c>
    </row>
    <row r="28" spans="1:42" s="3" customFormat="1" ht="22.5" customHeight="1" x14ac:dyDescent="0.25">
      <c r="A28" s="6"/>
      <c r="B28" s="8" t="s">
        <v>3</v>
      </c>
      <c r="C28" s="7" t="s">
        <v>1</v>
      </c>
      <c r="D28" s="28">
        <f t="shared" ref="D28:AP28" si="2">SUMIFS(D19:D26,$C$19:$C$26,"сельский")</f>
        <v>0</v>
      </c>
      <c r="E28" s="28">
        <f t="shared" si="2"/>
        <v>0</v>
      </c>
      <c r="F28" s="28">
        <f t="shared" si="2"/>
        <v>0</v>
      </c>
      <c r="G28" s="28">
        <f t="shared" si="2"/>
        <v>0</v>
      </c>
      <c r="H28" s="28">
        <f t="shared" si="2"/>
        <v>0</v>
      </c>
      <c r="I28" s="28">
        <f t="shared" si="2"/>
        <v>0</v>
      </c>
      <c r="J28" s="28">
        <f t="shared" si="2"/>
        <v>0</v>
      </c>
      <c r="K28" s="28">
        <f t="shared" si="2"/>
        <v>0</v>
      </c>
      <c r="L28" s="28">
        <f t="shared" si="2"/>
        <v>0</v>
      </c>
      <c r="M28" s="28">
        <f t="shared" si="2"/>
        <v>0</v>
      </c>
      <c r="N28" s="28">
        <f t="shared" si="2"/>
        <v>0</v>
      </c>
      <c r="O28" s="28">
        <f t="shared" si="2"/>
        <v>0</v>
      </c>
      <c r="P28" s="28">
        <f t="shared" si="2"/>
        <v>0</v>
      </c>
      <c r="Q28" s="28">
        <f t="shared" si="2"/>
        <v>0</v>
      </c>
      <c r="R28" s="28">
        <f t="shared" si="2"/>
        <v>0</v>
      </c>
      <c r="S28" s="28">
        <f t="shared" si="2"/>
        <v>0</v>
      </c>
      <c r="T28" s="28">
        <f t="shared" si="2"/>
        <v>0</v>
      </c>
      <c r="U28" s="28">
        <f t="shared" si="2"/>
        <v>0</v>
      </c>
      <c r="V28" s="28">
        <f t="shared" si="2"/>
        <v>0</v>
      </c>
      <c r="W28" s="28">
        <f t="shared" si="2"/>
        <v>0</v>
      </c>
      <c r="X28" s="28">
        <f t="shared" si="2"/>
        <v>0</v>
      </c>
      <c r="Y28" s="28">
        <f t="shared" si="2"/>
        <v>0</v>
      </c>
      <c r="Z28" s="28">
        <f t="shared" si="2"/>
        <v>0</v>
      </c>
      <c r="AA28" s="28">
        <f t="shared" si="2"/>
        <v>0</v>
      </c>
      <c r="AB28" s="28">
        <f t="shared" si="2"/>
        <v>0</v>
      </c>
      <c r="AC28" s="28">
        <f t="shared" si="2"/>
        <v>0</v>
      </c>
      <c r="AD28" s="28">
        <f t="shared" si="2"/>
        <v>0</v>
      </c>
      <c r="AE28" s="28">
        <f t="shared" si="2"/>
        <v>0</v>
      </c>
      <c r="AF28" s="28">
        <f t="shared" si="2"/>
        <v>0</v>
      </c>
      <c r="AG28" s="28">
        <f t="shared" si="2"/>
        <v>0</v>
      </c>
      <c r="AH28" s="28">
        <f t="shared" si="2"/>
        <v>0</v>
      </c>
      <c r="AI28" s="28">
        <f t="shared" si="2"/>
        <v>0</v>
      </c>
      <c r="AJ28" s="28">
        <f t="shared" si="2"/>
        <v>0</v>
      </c>
      <c r="AK28" s="28">
        <f t="shared" si="2"/>
        <v>0</v>
      </c>
      <c r="AL28" s="28">
        <f t="shared" si="2"/>
        <v>0</v>
      </c>
      <c r="AM28" s="28">
        <f t="shared" si="2"/>
        <v>0</v>
      </c>
      <c r="AN28" s="28">
        <f t="shared" si="2"/>
        <v>0</v>
      </c>
      <c r="AO28" s="28">
        <f t="shared" si="2"/>
        <v>0</v>
      </c>
      <c r="AP28" s="28">
        <f t="shared" si="2"/>
        <v>0</v>
      </c>
    </row>
    <row r="29" spans="1:42" s="3" customFormat="1" ht="22.5" customHeight="1" x14ac:dyDescent="0.25">
      <c r="A29" s="6"/>
      <c r="B29" s="5" t="s">
        <v>2</v>
      </c>
      <c r="C29" s="4" t="s">
        <v>1</v>
      </c>
      <c r="D29" s="28">
        <f t="shared" ref="D29:AP29" si="3">D28+D27</f>
        <v>1124</v>
      </c>
      <c r="E29" s="28">
        <f t="shared" si="3"/>
        <v>0</v>
      </c>
      <c r="F29" s="28">
        <f t="shared" si="3"/>
        <v>515</v>
      </c>
      <c r="G29" s="28">
        <f t="shared" si="3"/>
        <v>554</v>
      </c>
      <c r="H29" s="28">
        <f t="shared" si="3"/>
        <v>0</v>
      </c>
      <c r="I29" s="28">
        <f t="shared" si="3"/>
        <v>0</v>
      </c>
      <c r="J29" s="28">
        <f t="shared" si="3"/>
        <v>0</v>
      </c>
      <c r="K29" s="28">
        <f t="shared" si="3"/>
        <v>2</v>
      </c>
      <c r="L29" s="28">
        <f t="shared" si="3"/>
        <v>0</v>
      </c>
      <c r="M29" s="28">
        <f t="shared" si="3"/>
        <v>14</v>
      </c>
      <c r="N29" s="28">
        <f t="shared" si="3"/>
        <v>0</v>
      </c>
      <c r="O29" s="28">
        <f t="shared" si="3"/>
        <v>0</v>
      </c>
      <c r="P29" s="28">
        <f t="shared" si="3"/>
        <v>2</v>
      </c>
      <c r="Q29" s="28">
        <f t="shared" si="3"/>
        <v>0</v>
      </c>
      <c r="R29" s="28">
        <f t="shared" si="3"/>
        <v>0</v>
      </c>
      <c r="S29" s="28">
        <f t="shared" si="3"/>
        <v>20</v>
      </c>
      <c r="T29" s="28">
        <f t="shared" si="3"/>
        <v>0</v>
      </c>
      <c r="U29" s="28">
        <f t="shared" si="3"/>
        <v>0</v>
      </c>
      <c r="V29" s="28">
        <f t="shared" si="3"/>
        <v>0</v>
      </c>
      <c r="W29" s="28">
        <f t="shared" si="3"/>
        <v>0</v>
      </c>
      <c r="X29" s="28">
        <f t="shared" si="3"/>
        <v>0</v>
      </c>
      <c r="Y29" s="28">
        <f t="shared" si="3"/>
        <v>0</v>
      </c>
      <c r="Z29" s="28">
        <f t="shared" si="3"/>
        <v>0</v>
      </c>
      <c r="AA29" s="28">
        <f t="shared" si="3"/>
        <v>0</v>
      </c>
      <c r="AB29" s="28">
        <f t="shared" si="3"/>
        <v>0</v>
      </c>
      <c r="AC29" s="28">
        <f t="shared" si="3"/>
        <v>2</v>
      </c>
      <c r="AD29" s="28">
        <f t="shared" si="3"/>
        <v>3</v>
      </c>
      <c r="AE29" s="28">
        <f t="shared" si="3"/>
        <v>0</v>
      </c>
      <c r="AF29" s="28">
        <f t="shared" si="3"/>
        <v>0</v>
      </c>
      <c r="AG29" s="28">
        <f t="shared" si="3"/>
        <v>0</v>
      </c>
      <c r="AH29" s="28">
        <f t="shared" si="3"/>
        <v>0</v>
      </c>
      <c r="AI29" s="28">
        <f t="shared" si="3"/>
        <v>8</v>
      </c>
      <c r="AJ29" s="28">
        <f t="shared" si="3"/>
        <v>0</v>
      </c>
      <c r="AK29" s="28">
        <f t="shared" si="3"/>
        <v>0</v>
      </c>
      <c r="AL29" s="28">
        <f t="shared" si="3"/>
        <v>3</v>
      </c>
      <c r="AM29" s="28">
        <f t="shared" si="3"/>
        <v>0</v>
      </c>
      <c r="AN29" s="28">
        <f t="shared" si="3"/>
        <v>1</v>
      </c>
      <c r="AO29" s="28">
        <f t="shared" si="3"/>
        <v>0</v>
      </c>
      <c r="AP29" s="28">
        <f t="shared" si="3"/>
        <v>0</v>
      </c>
    </row>
    <row r="30" spans="1:42" x14ac:dyDescent="0.25">
      <c r="B30" s="22"/>
      <c r="C30" s="22"/>
      <c r="D30" s="22"/>
    </row>
    <row r="31" spans="1:42" ht="20.25" x14ac:dyDescent="0.25">
      <c r="B31" s="19"/>
      <c r="C31" s="22"/>
      <c r="D31" s="22"/>
      <c r="E31" s="22"/>
      <c r="F31" s="22"/>
      <c r="K31" s="19"/>
      <c r="L31" s="22"/>
      <c r="M31" s="22"/>
      <c r="N31" s="22"/>
    </row>
    <row r="32" spans="1:42" ht="20.25" x14ac:dyDescent="0.25">
      <c r="B32" s="19"/>
      <c r="C32" s="18"/>
      <c r="D32" s="18"/>
      <c r="E32" s="18"/>
      <c r="F32" s="18"/>
      <c r="K32" s="19"/>
      <c r="L32" s="18"/>
      <c r="M32" s="18"/>
      <c r="N32" s="18"/>
    </row>
    <row r="33" spans="2:14" ht="20.25" x14ac:dyDescent="0.25">
      <c r="B33" s="19"/>
      <c r="C33" s="18"/>
      <c r="D33" s="18"/>
      <c r="E33" s="18"/>
      <c r="F33" s="18"/>
      <c r="K33" s="19"/>
      <c r="L33" s="18"/>
      <c r="M33" s="18"/>
      <c r="N33" s="18"/>
    </row>
    <row r="34" spans="2:14" ht="20.25" x14ac:dyDescent="0.25">
      <c r="B34" s="19"/>
      <c r="C34" s="18"/>
      <c r="D34" s="18"/>
      <c r="E34" s="18"/>
      <c r="F34" s="18"/>
      <c r="K34" s="19"/>
      <c r="L34" s="18"/>
      <c r="M34" s="18"/>
      <c r="N34" s="18"/>
    </row>
    <row r="35" spans="2:14" ht="20.25" x14ac:dyDescent="0.25">
      <c r="B35" s="19"/>
      <c r="C35" s="18"/>
      <c r="D35" s="18"/>
      <c r="E35" s="18"/>
      <c r="F35" s="18"/>
      <c r="K35" s="19"/>
      <c r="L35" s="18"/>
      <c r="M35" s="18"/>
      <c r="N35" s="18"/>
    </row>
    <row r="36" spans="2:14" ht="20.25" x14ac:dyDescent="0.25">
      <c r="B36" s="19"/>
      <c r="C36" s="18"/>
      <c r="D36" s="18"/>
      <c r="E36" s="18"/>
      <c r="F36" s="18"/>
      <c r="K36" s="19"/>
      <c r="L36" s="18"/>
      <c r="M36" s="18"/>
      <c r="N36" s="18"/>
    </row>
    <row r="37" spans="2:14" ht="20.25" x14ac:dyDescent="0.25">
      <c r="B37" s="21"/>
      <c r="C37" s="18"/>
      <c r="D37" s="18"/>
      <c r="E37" s="18"/>
      <c r="F37" s="18"/>
      <c r="K37" s="21"/>
      <c r="L37" s="18"/>
      <c r="M37" s="18"/>
      <c r="N37" s="18"/>
    </row>
    <row r="38" spans="2:14" ht="20.25" x14ac:dyDescent="0.25">
      <c r="B38" s="19"/>
      <c r="C38" s="20"/>
      <c r="D38" s="20"/>
      <c r="E38" s="20"/>
      <c r="F38" s="20"/>
      <c r="K38" s="19"/>
      <c r="L38" s="20"/>
      <c r="M38" s="20"/>
      <c r="N38" s="20"/>
    </row>
    <row r="39" spans="2:14" ht="20.25" x14ac:dyDescent="0.25">
      <c r="B39" s="21"/>
      <c r="C39" s="18"/>
      <c r="D39" s="18"/>
      <c r="E39" s="18"/>
      <c r="F39" s="18"/>
      <c r="K39" s="21"/>
      <c r="L39" s="18"/>
      <c r="M39" s="18"/>
      <c r="N39" s="18"/>
    </row>
    <row r="40" spans="2:14" ht="20.25" x14ac:dyDescent="0.25">
      <c r="B40" s="19"/>
      <c r="C40" s="20"/>
      <c r="D40" s="20"/>
      <c r="E40" s="20"/>
      <c r="F40" s="20"/>
      <c r="K40" s="19"/>
      <c r="L40" s="20"/>
      <c r="M40" s="20"/>
      <c r="N40" s="20"/>
    </row>
    <row r="41" spans="2:14" ht="20.25" x14ac:dyDescent="0.25">
      <c r="B41" s="19"/>
      <c r="C41" s="18"/>
      <c r="D41" s="18"/>
      <c r="E41" s="18"/>
      <c r="F41" s="18"/>
      <c r="K41" s="19"/>
      <c r="L41" s="18"/>
      <c r="M41" s="18"/>
      <c r="N41" s="18"/>
    </row>
  </sheetData>
  <mergeCells count="55">
    <mergeCell ref="T8:AB8"/>
    <mergeCell ref="AC8:AG8"/>
    <mergeCell ref="AH8:AP8"/>
    <mergeCell ref="A7:A17"/>
    <mergeCell ref="B7:B17"/>
    <mergeCell ref="C7:C17"/>
    <mergeCell ref="D7:D17"/>
    <mergeCell ref="E7:AB7"/>
    <mergeCell ref="E10:J15"/>
    <mergeCell ref="K10:P10"/>
    <mergeCell ref="Q10:R16"/>
    <mergeCell ref="S10:S16"/>
    <mergeCell ref="E9:S9"/>
    <mergeCell ref="T9:AB9"/>
    <mergeCell ref="AO10:AO16"/>
    <mergeCell ref="AP10:AP16"/>
    <mergeCell ref="AC10:AD16"/>
    <mergeCell ref="AE10:AG10"/>
    <mergeCell ref="AH10:AK15"/>
    <mergeCell ref="U16:U17"/>
    <mergeCell ref="V16:W16"/>
    <mergeCell ref="AA11:AA16"/>
    <mergeCell ref="AE11:AE16"/>
    <mergeCell ref="AF11:AF16"/>
    <mergeCell ref="Y11:Y16"/>
    <mergeCell ref="Z11:Z16"/>
    <mergeCell ref="T10:W15"/>
    <mergeCell ref="X10:AA10"/>
    <mergeCell ref="AB10:AB16"/>
    <mergeCell ref="X11:X16"/>
    <mergeCell ref="E16:E17"/>
    <mergeCell ref="F16:F17"/>
    <mergeCell ref="G16:G17"/>
    <mergeCell ref="H16:J16"/>
    <mergeCell ref="T16:T17"/>
    <mergeCell ref="K11:K16"/>
    <mergeCell ref="L11:M16"/>
    <mergeCell ref="N11:N16"/>
    <mergeCell ref="O11:P16"/>
    <mergeCell ref="AM11:AM16"/>
    <mergeCell ref="Y1:AB1"/>
    <mergeCell ref="Y2:AB2"/>
    <mergeCell ref="Y3:AB3"/>
    <mergeCell ref="AN11:AN16"/>
    <mergeCell ref="AG11:AG16"/>
    <mergeCell ref="AH16:AH17"/>
    <mergeCell ref="AI16:AI17"/>
    <mergeCell ref="AJ16:AK16"/>
    <mergeCell ref="AL11:AL16"/>
    <mergeCell ref="AL10:AN10"/>
    <mergeCell ref="AC9:AG9"/>
    <mergeCell ref="AH9:AP9"/>
    <mergeCell ref="D5:Z5"/>
    <mergeCell ref="AC7:AP7"/>
    <mergeCell ref="E8:S8"/>
  </mergeCells>
  <printOptions horizontalCentered="1"/>
  <pageMargins left="0.23622047244094491" right="0.23622047244094491" top="0.15748031496062992" bottom="0.15748031496062992" header="0" footer="0"/>
  <pageSetup paperSize="9" scale="30" orientation="landscape" r:id="rId1"/>
  <headerFooter differentFirst="1">
    <oddHeader>&amp;C&amp;P</oddHeader>
  </headerFooter>
  <colBreaks count="1" manualBreakCount="1">
    <brk id="2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01.09.2020 по 31.12.2020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exif_MSED_602126ba1c81f9736354f3af053bca1e3e2801f676479829c2b397d577cb5693</dc:description>
  <cp:lastModifiedBy/>
  <dcterms:created xsi:type="dcterms:W3CDTF">2006-09-16T00:00:00Z</dcterms:created>
  <dcterms:modified xsi:type="dcterms:W3CDTF">2020-09-24T06:36:52Z</dcterms:modified>
</cp:coreProperties>
</file>